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28" i="1" l="1"/>
  <c r="R28" i="1"/>
  <c r="P28" i="1"/>
  <c r="O28" i="1"/>
  <c r="M28" i="1"/>
  <c r="L28" i="1"/>
  <c r="J28" i="1"/>
  <c r="I28" i="1"/>
  <c r="H28" i="1"/>
  <c r="Q28" i="1" s="1"/>
  <c r="S26" i="1"/>
  <c r="R26" i="1"/>
  <c r="P26" i="1"/>
  <c r="O26" i="1"/>
  <c r="M26" i="1"/>
  <c r="L26" i="1"/>
  <c r="J26" i="1"/>
  <c r="I26" i="1"/>
  <c r="H26" i="1"/>
  <c r="T26" i="1" s="1"/>
  <c r="S25" i="1"/>
  <c r="R25" i="1"/>
  <c r="P25" i="1"/>
  <c r="O25" i="1"/>
  <c r="M25" i="1"/>
  <c r="L25" i="1"/>
  <c r="J25" i="1"/>
  <c r="I25" i="1"/>
  <c r="H25" i="1"/>
  <c r="T25" i="1" s="1"/>
  <c r="S23" i="1"/>
  <c r="R23" i="1"/>
  <c r="P23" i="1"/>
  <c r="O23" i="1"/>
  <c r="M23" i="1"/>
  <c r="L23" i="1"/>
  <c r="J23" i="1"/>
  <c r="I23" i="1"/>
  <c r="H23" i="1"/>
  <c r="T23" i="1" s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S18" i="1"/>
  <c r="R18" i="1"/>
  <c r="P18" i="1"/>
  <c r="O18" i="1"/>
  <c r="M18" i="1"/>
  <c r="L18" i="1"/>
  <c r="J18" i="1"/>
  <c r="I18" i="1"/>
  <c r="H18" i="1"/>
  <c r="T18" i="1" s="1"/>
  <c r="S17" i="1"/>
  <c r="R17" i="1"/>
  <c r="P17" i="1"/>
  <c r="O17" i="1"/>
  <c r="M17" i="1"/>
  <c r="L17" i="1"/>
  <c r="J17" i="1"/>
  <c r="I17" i="1"/>
  <c r="H17" i="1"/>
  <c r="T17" i="1" s="1"/>
  <c r="S15" i="1"/>
  <c r="R15" i="1"/>
  <c r="P15" i="1"/>
  <c r="O15" i="1"/>
  <c r="M15" i="1"/>
  <c r="L15" i="1"/>
  <c r="J15" i="1"/>
  <c r="I15" i="1"/>
  <c r="H15" i="1"/>
  <c r="Q15" i="1" s="1"/>
  <c r="E28" i="1"/>
  <c r="D28" i="1"/>
  <c r="C28" i="1"/>
  <c r="N28" i="1" l="1"/>
  <c r="T28" i="1"/>
  <c r="K28" i="1"/>
  <c r="K26" i="1"/>
  <c r="Q26" i="1"/>
  <c r="N26" i="1"/>
  <c r="K25" i="1"/>
  <c r="Q25" i="1"/>
  <c r="N25" i="1"/>
  <c r="K23" i="1"/>
  <c r="Q23" i="1"/>
  <c r="N23" i="1"/>
  <c r="K18" i="1"/>
  <c r="Q18" i="1"/>
  <c r="N18" i="1"/>
  <c r="K17" i="1"/>
  <c r="Q17" i="1"/>
  <c r="N17" i="1"/>
  <c r="N15" i="1"/>
  <c r="T15" i="1"/>
  <c r="K15" i="1"/>
  <c r="T29" i="1"/>
  <c r="J29" i="1"/>
  <c r="K29" i="1"/>
  <c r="L29" i="1"/>
  <c r="M29" i="1"/>
  <c r="N29" i="1"/>
  <c r="O29" i="1"/>
  <c r="P29" i="1"/>
  <c r="Q29" i="1"/>
  <c r="R29" i="1"/>
  <c r="S29" i="1"/>
  <c r="I29" i="1"/>
  <c r="F30" i="1"/>
  <c r="G30" i="1"/>
  <c r="H22" i="1"/>
  <c r="G22" i="1"/>
  <c r="F22" i="1"/>
  <c r="E21" i="1"/>
  <c r="D21" i="1"/>
  <c r="C21" i="1"/>
  <c r="H27" i="1" l="1"/>
  <c r="H30" i="1" s="1"/>
  <c r="G27" i="1"/>
  <c r="F27" i="1"/>
  <c r="E25" i="1"/>
  <c r="E26" i="1"/>
  <c r="D25" i="1"/>
  <c r="D26" i="1"/>
  <c r="C25" i="1"/>
  <c r="C26" i="1"/>
  <c r="H29" i="1"/>
  <c r="G29" i="1"/>
  <c r="F29" i="1"/>
  <c r="E16" i="1" l="1"/>
  <c r="D16" i="1"/>
  <c r="C16" i="1"/>
  <c r="E23" i="1"/>
  <c r="D23" i="1"/>
  <c r="C23" i="1"/>
  <c r="E20" i="1"/>
  <c r="D20" i="1"/>
  <c r="C20" i="1"/>
  <c r="C18" i="1"/>
  <c r="D18" i="1"/>
  <c r="E18" i="1"/>
  <c r="C19" i="1"/>
  <c r="D19" i="1"/>
  <c r="E19" i="1"/>
  <c r="E15" i="1" l="1"/>
  <c r="D15" i="1"/>
  <c r="C15" i="1"/>
  <c r="E17" i="1" l="1"/>
  <c r="D17" i="1"/>
  <c r="C17" i="1"/>
</calcChain>
</file>

<file path=xl/sharedStrings.xml><?xml version="1.0" encoding="utf-8"?>
<sst xmlns="http://schemas.openxmlformats.org/spreadsheetml/2006/main" count="92" uniqueCount="68">
  <si>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</si>
  <si>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</si>
  <si>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</si>
  <si>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</si>
  <si>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</si>
  <si>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</si>
  <si>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</si>
  <si>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</si>
  <si>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</si>
  <si>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</si>
  <si>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</si>
  <si>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</si>
  <si>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</si>
  <si>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</si>
  <si>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</si>
  <si>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</si>
  <si>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</si>
  <si>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</si>
  <si>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</si>
  <si>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</si>
  <si>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</si>
  <si>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</si>
  <si>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</si>
  <si>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</si>
  <si>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</si>
  <si>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</si>
  <si>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</si>
  <si>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свіжа до 01.01</t>
  </si>
  <si>
    <t>Морква свіжа після 01.01</t>
  </si>
  <si>
    <t>Вода</t>
  </si>
  <si>
    <t>Крупа манна</t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</si>
  <si>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</si>
  <si>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</si>
  <si>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</si>
  <si>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 xml:space="preserve">Рецептура №  236
«Сборник  рецептур блюд и кулинарных изделий для предприятий общественного питания при общеобразовательных школах»
В.Т. Лапшина Видання 2004 р.
</t>
  </si>
  <si>
    <t>КОТЛЕТА МОРКВЯНА ПІД СМЕТАННИМ СОУСОМ</t>
  </si>
  <si>
    <t>Коренеплоди свіжі, цілі, здорові, чисті, без тріщин, нев’янучі, без пошкоджень сільськогосподарськими шкідниками.</t>
  </si>
  <si>
    <t>Олія</t>
  </si>
  <si>
    <t>ЗП Г</t>
  </si>
  <si>
    <t>Золотисто-жовтого кольору, без стороннього запаху, присмаку і гіркоти.</t>
  </si>
  <si>
    <t>Прозора безбарвна рідина, без присмаків і запаху,  не містить видимих домішок.</t>
  </si>
  <si>
    <t>Кремового або жовтуватого кольору, без стороннього запаху; смак злегка солодкуватий; зараження амбарними шкідниками не допускається</t>
  </si>
  <si>
    <t>Г</t>
  </si>
  <si>
    <t>Борошно пшеничне</t>
  </si>
  <si>
    <t>Колір білий або білий з кремовим відтінком; смак солодкуватий.</t>
  </si>
  <si>
    <t>Маса напівфабрикату:</t>
  </si>
  <si>
    <t>Порціонування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</si>
  <si>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</si>
  <si>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</si>
  <si>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СОУС СМЕТАННИЙ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</si>
  <si>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</si>
  <si>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</si>
  <si>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Маса білого соусу:</t>
  </si>
  <si>
    <t>КОТЛЕТА</t>
  </si>
  <si>
    <t>СОУС</t>
  </si>
  <si>
    <t>Подають на мілкій закусочній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</si>
  <si>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котлети овально – приплюснутої форми з загостреними кінцями; за паніровані в борошні, рівномірно обсмажені, политі соусом.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</si>
  <si>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оранжевий.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</si>
  <si>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скоринки – золотавий, на розрізі – оранжевий.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</si>
  <si>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скоринки – злегка хрумка; в середині – рихла, без великих шматків моркви і не проварених грудочок манної крупи.</t>
    </r>
  </si>
  <si>
    <t>52/36 г ± 3 %</t>
  </si>
  <si>
    <t>70/48 г ± 3 %</t>
  </si>
  <si>
    <t>МП Л</t>
  </si>
  <si>
    <r>
      <t xml:space="preserve">Підготовлену моркву нарізають тонкою соломкою або натирають на терці, потім її припускають з олією в воді (10-15 хв). Перед закінченням припускання всипають тонкою цівкою манну крупу, добре розмішують і варять до готовності (10-15 хв).
Отриману масу охолоджують до 40-50 °С, додають сіль та перемішують, формують котлети по 2 шт на порцію, панірують у борошні та обсмажують з обох боків при температурі 150-160⁰ С протягом 5-7 хв. При видачі поливають соусом.
</t>
    </r>
    <r>
      <rPr>
        <b/>
        <sz val="11"/>
        <color theme="1"/>
        <rFont val="Times New Roman"/>
        <family val="1"/>
        <charset val="204"/>
      </rPr>
      <t>Соус:</t>
    </r>
    <r>
      <rPr>
        <sz val="11"/>
        <color theme="1"/>
        <rFont val="Times New Roman"/>
        <family val="1"/>
        <charset val="204"/>
      </rPr>
      <t xml:space="preserve"> Просіяне борошно (шар не більше 5 см) нагрівають на сковороді, помішуючи, за температури 110-120 °С до світло-жовтого кольору. Пасероване в такий спосіб борошно охолоджують до 60-70 °С, вливають у нього четверту частину гарячої води і вимішують до утворення однорідної маси. Поступово додають воду, що залишилася. У гарячий соус додають сметану і кип'ятять за слабкого кипіння 3-5 хв. Готовий соус проціджують та доводять до кипіння (1-2 хв). Готовий соус охолоджують та поливають гарнір.</t>
    </r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</si>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</sst>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C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wrapText="1"/>
    </xf>
    <xf numFmtId="49" fontId="8" fillId="0" borderId="1" xfId="0" applyNumberFormat="1" applyFont="1" applyBorder="1"/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0" fontId="0" fillId="2" borderId="0" xfId="0" applyFill="1"/>
    <xf numFmtId="49" fontId="6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49" fontId="0" fillId="0" borderId="1" xfId="0" applyNumberFormat="1" applyBorder="1"/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1" fontId="6" fillId="2" borderId="1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1" fontId="2" fillId="2" borderId="8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6" fillId="0" borderId="8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6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" fontId="10" fillId="2" borderId="0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abSelected="1" view="pageLayout" zoomScale="70" zoomScaleNormal="100" zoomScalePageLayoutView="70" workbookViewId="0">
      <selection activeCell="S31" sqref="S31:T31"/>
    </sheetView>
  </sheetViews>
  <sheetFormatPr defaultRowHeight="15" x14ac:dyDescent="0.25"/>
  <cols>
    <col min="1" max="1" width="4.7109375" customWidth="1"/>
    <col min="2" max="2" width="14.28515625" customWidth="1"/>
    <col min="3" max="3" width="5" customWidth="1"/>
    <col min="4" max="4" width="5.28515625" customWidth="1"/>
    <col min="5" max="5" width="6" customWidth="1"/>
    <col min="6" max="7" width="4.8554687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5" width="5.85546875" customWidth="1"/>
    <col min="16" max="16" width="6" customWidth="1"/>
    <col min="17" max="17" width="5.85546875" customWidth="1"/>
    <col min="18" max="18" width="5.42578125" customWidth="1"/>
    <col min="19" max="19" width="5.28515625" customWidth="1"/>
    <col min="20" max="20" width="5.42578125" customWidth="1"/>
    <col min="21" max="21" width="23.5703125" customWidth="1"/>
    <col min="22" max="22" width="10.85546875" customWidth="1"/>
    <col min="23" max="23" width="12.28515625" customWidth="1"/>
  </cols>
  <sheetData>
    <row r="1" spans="1:29" x14ac:dyDescent="0.25">
      <c r="A1" s="2"/>
      <c r="B1" s="79" t="s">
        <v>34</v>
      </c>
      <c r="C1" s="79"/>
      <c r="D1" s="79"/>
      <c r="E1" s="79"/>
      <c r="F1" s="79"/>
      <c r="G1" s="79"/>
      <c r="H1" s="79"/>
      <c r="I1" s="2"/>
      <c r="J1" s="2"/>
      <c r="K1" s="2"/>
      <c r="L1" s="2"/>
      <c r="M1" s="2"/>
      <c r="N1" s="2"/>
      <c r="O1" s="2"/>
      <c r="P1" s="4"/>
      <c r="Q1" s="86" t="s">
        <v>17</v>
      </c>
      <c r="R1" s="86"/>
      <c r="S1" s="86"/>
      <c r="T1" s="86"/>
      <c r="U1" s="86"/>
    </row>
    <row r="2" spans="1:29" x14ac:dyDescent="0.25">
      <c r="A2" s="2"/>
      <c r="B2" s="79"/>
      <c r="C2" s="79"/>
      <c r="D2" s="79"/>
      <c r="E2" s="79"/>
      <c r="F2" s="79"/>
      <c r="G2" s="79"/>
      <c r="H2" s="79"/>
      <c r="I2" s="2"/>
      <c r="J2" s="2"/>
      <c r="K2" s="2"/>
      <c r="L2" s="2"/>
      <c r="M2" s="2"/>
      <c r="N2" s="2"/>
      <c r="O2" s="2"/>
      <c r="P2" s="4"/>
      <c r="Q2" s="86" t="s">
        <v>18</v>
      </c>
      <c r="R2" s="86"/>
      <c r="S2" s="86"/>
      <c r="T2" s="86"/>
      <c r="U2" s="86"/>
    </row>
    <row r="3" spans="1:29" x14ac:dyDescent="0.25">
      <c r="A3" s="2"/>
      <c r="B3" s="79"/>
      <c r="C3" s="79"/>
      <c r="D3" s="79"/>
      <c r="E3" s="79"/>
      <c r="F3" s="79"/>
      <c r="G3" s="79"/>
      <c r="H3" s="79"/>
      <c r="I3" s="2"/>
      <c r="J3" s="2"/>
      <c r="K3" s="2"/>
      <c r="L3" s="2"/>
      <c r="M3" s="2"/>
      <c r="N3" s="2"/>
      <c r="O3" s="2"/>
      <c r="P3" s="4"/>
      <c r="Q3" s="86" t="s">
        <v>19</v>
      </c>
      <c r="R3" s="86"/>
      <c r="S3" s="86"/>
      <c r="T3" s="86"/>
      <c r="U3" s="86"/>
    </row>
    <row r="4" spans="1:29" x14ac:dyDescent="0.25">
      <c r="A4" s="2"/>
      <c r="B4" s="79"/>
      <c r="C4" s="79"/>
      <c r="D4" s="79"/>
      <c r="E4" s="79"/>
      <c r="F4" s="79"/>
      <c r="G4" s="79"/>
      <c r="H4" s="79"/>
      <c r="I4" s="2"/>
      <c r="J4" s="2"/>
      <c r="K4" s="2"/>
      <c r="L4" s="2"/>
      <c r="M4" s="2"/>
      <c r="N4" s="2"/>
      <c r="O4" s="2"/>
      <c r="P4" s="4"/>
      <c r="Q4" s="86" t="s">
        <v>20</v>
      </c>
      <c r="R4" s="86"/>
      <c r="S4" s="86"/>
      <c r="T4" s="86"/>
      <c r="U4" s="86"/>
    </row>
    <row r="5" spans="1:29" x14ac:dyDescent="0.25">
      <c r="A5" s="2"/>
      <c r="B5" s="79"/>
      <c r="C5" s="79"/>
      <c r="D5" s="79"/>
      <c r="E5" s="79"/>
      <c r="F5" s="79"/>
      <c r="G5" s="79"/>
      <c r="H5" s="79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28"/>
      <c r="C6" s="28"/>
      <c r="D6" s="28"/>
      <c r="E6" s="28"/>
      <c r="F6" s="28"/>
      <c r="G6" s="28"/>
      <c r="H6" s="28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80" t="s">
        <v>16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</row>
    <row r="8" spans="1:29" s="29" customFormat="1" x14ac:dyDescent="0.25">
      <c r="A8" s="81" t="s">
        <v>35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9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9" ht="15.75" customHeight="1" x14ac:dyDescent="0.25">
      <c r="A10" s="82" t="s">
        <v>0</v>
      </c>
      <c r="B10" s="89" t="s">
        <v>14</v>
      </c>
      <c r="C10" s="89" t="s">
        <v>1</v>
      </c>
      <c r="D10" s="89"/>
      <c r="E10" s="89"/>
      <c r="F10" s="89"/>
      <c r="G10" s="89"/>
      <c r="H10" s="89"/>
      <c r="I10" s="89" t="s">
        <v>2</v>
      </c>
      <c r="J10" s="89"/>
      <c r="K10" s="89"/>
      <c r="L10" s="89"/>
      <c r="M10" s="89"/>
      <c r="N10" s="89"/>
      <c r="O10" s="89"/>
      <c r="P10" s="89"/>
      <c r="Q10" s="89"/>
      <c r="R10" s="90" t="s">
        <v>13</v>
      </c>
      <c r="S10" s="90"/>
      <c r="T10" s="90"/>
      <c r="U10" s="90" t="s">
        <v>3</v>
      </c>
      <c r="V10" s="76" t="s">
        <v>25</v>
      </c>
      <c r="W10" s="89" t="s">
        <v>31</v>
      </c>
      <c r="X10" s="100" t="s">
        <v>46</v>
      </c>
    </row>
    <row r="11" spans="1:29" ht="15.75" customHeight="1" x14ac:dyDescent="0.25">
      <c r="A11" s="83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90"/>
      <c r="S11" s="90"/>
      <c r="T11" s="90"/>
      <c r="U11" s="90"/>
      <c r="V11" s="77"/>
      <c r="W11" s="89"/>
      <c r="X11" s="101"/>
    </row>
    <row r="12" spans="1:29" ht="25.5" customHeight="1" x14ac:dyDescent="0.25">
      <c r="A12" s="83"/>
      <c r="B12" s="89"/>
      <c r="C12" s="85" t="s">
        <v>8</v>
      </c>
      <c r="D12" s="85"/>
      <c r="E12" s="85"/>
      <c r="F12" s="85" t="s">
        <v>9</v>
      </c>
      <c r="G12" s="85"/>
      <c r="H12" s="85"/>
      <c r="I12" s="85" t="s">
        <v>10</v>
      </c>
      <c r="J12" s="85"/>
      <c r="K12" s="85"/>
      <c r="L12" s="85" t="s">
        <v>11</v>
      </c>
      <c r="M12" s="85"/>
      <c r="N12" s="85"/>
      <c r="O12" s="85" t="s">
        <v>12</v>
      </c>
      <c r="P12" s="85"/>
      <c r="Q12" s="85"/>
      <c r="R12" s="90"/>
      <c r="S12" s="90"/>
      <c r="T12" s="90"/>
      <c r="U12" s="90"/>
      <c r="V12" s="77"/>
      <c r="W12" s="89"/>
      <c r="X12" s="101"/>
    </row>
    <row r="13" spans="1:29" x14ac:dyDescent="0.25">
      <c r="A13" s="83"/>
      <c r="B13" s="89"/>
      <c r="C13" s="91" t="s">
        <v>4</v>
      </c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3"/>
      <c r="U13" s="90"/>
      <c r="V13" s="78"/>
      <c r="W13" s="89"/>
      <c r="X13" s="102"/>
    </row>
    <row r="14" spans="1:29" ht="30.75" customHeight="1" x14ac:dyDescent="0.25">
      <c r="A14" s="84"/>
      <c r="B14" s="89"/>
      <c r="C14" s="9" t="s">
        <v>6</v>
      </c>
      <c r="D14" s="9" t="s">
        <v>7</v>
      </c>
      <c r="E14" s="9" t="s">
        <v>5</v>
      </c>
      <c r="F14" s="9" t="s">
        <v>6</v>
      </c>
      <c r="G14" s="9" t="s">
        <v>7</v>
      </c>
      <c r="H14" s="30" t="s">
        <v>5</v>
      </c>
      <c r="I14" s="30" t="s">
        <v>6</v>
      </c>
      <c r="J14" s="30" t="s">
        <v>7</v>
      </c>
      <c r="K14" s="30" t="s">
        <v>5</v>
      </c>
      <c r="L14" s="30" t="s">
        <v>6</v>
      </c>
      <c r="M14" s="30" t="s">
        <v>7</v>
      </c>
      <c r="N14" s="30" t="s">
        <v>5</v>
      </c>
      <c r="O14" s="30" t="s">
        <v>6</v>
      </c>
      <c r="P14" s="30" t="s">
        <v>7</v>
      </c>
      <c r="Q14" s="30" t="s">
        <v>5</v>
      </c>
      <c r="R14" s="30" t="s">
        <v>6</v>
      </c>
      <c r="S14" s="30" t="s">
        <v>7</v>
      </c>
      <c r="T14" s="30" t="s">
        <v>5</v>
      </c>
      <c r="U14" s="90"/>
      <c r="V14" s="9" t="s">
        <v>15</v>
      </c>
      <c r="W14" s="9" t="s">
        <v>15</v>
      </c>
      <c r="X14" s="35" t="s">
        <v>15</v>
      </c>
      <c r="Z14" s="35" t="s">
        <v>64</v>
      </c>
      <c r="AA14" s="35" t="s">
        <v>65</v>
      </c>
      <c r="AB14" s="35" t="s">
        <v>66</v>
      </c>
      <c r="AC14" s="35" t="s">
        <v>67</v>
      </c>
    </row>
    <row r="15" spans="1:29" ht="32.25" customHeight="1" x14ac:dyDescent="0.25">
      <c r="A15" s="24"/>
      <c r="B15" s="10" t="s">
        <v>27</v>
      </c>
      <c r="C15" s="11">
        <f>(100*F15)/(100-V15)</f>
        <v>67.5</v>
      </c>
      <c r="D15" s="12">
        <f>(100*G15)/(100-V15)</f>
        <v>67.5</v>
      </c>
      <c r="E15" s="12">
        <f>(100*H15)/(100-V15)</f>
        <v>90</v>
      </c>
      <c r="F15" s="87">
        <v>54</v>
      </c>
      <c r="G15" s="87">
        <v>54</v>
      </c>
      <c r="H15" s="87">
        <f t="shared" ref="H15:H16" si="0">G15/0.75</f>
        <v>72</v>
      </c>
      <c r="I15" s="108">
        <f>Z15/100*F15</f>
        <v>0.70200000000000007</v>
      </c>
      <c r="J15" s="108">
        <f>Z15/100*G15</f>
        <v>0.70200000000000007</v>
      </c>
      <c r="K15" s="108">
        <f>Z15/100*H15</f>
        <v>0.93600000000000005</v>
      </c>
      <c r="L15" s="108">
        <f>AA15/100*F15</f>
        <v>5.3999999999999999E-2</v>
      </c>
      <c r="M15" s="108">
        <f>AA15/100*G15</f>
        <v>5.3999999999999999E-2</v>
      </c>
      <c r="N15" s="108">
        <f>AA15/100*H15</f>
        <v>7.2000000000000008E-2</v>
      </c>
      <c r="O15" s="108">
        <f>AB15/100*F15</f>
        <v>4.5360000000000005</v>
      </c>
      <c r="P15" s="108">
        <f>AB15/100*G15</f>
        <v>4.5360000000000005</v>
      </c>
      <c r="Q15" s="108">
        <f>AB15/100*H15</f>
        <v>6.048</v>
      </c>
      <c r="R15" s="105">
        <f>AC15/100*F15</f>
        <v>18.360000000000003</v>
      </c>
      <c r="S15" s="105">
        <f>AC15/100*G15</f>
        <v>18.360000000000003</v>
      </c>
      <c r="T15" s="105">
        <f>AC15/100*H15</f>
        <v>24.48</v>
      </c>
      <c r="U15" s="74" t="s">
        <v>36</v>
      </c>
      <c r="V15" s="13">
        <v>20</v>
      </c>
      <c r="W15" s="20">
        <v>0.5</v>
      </c>
      <c r="X15" s="36"/>
      <c r="Z15" s="103">
        <v>1.3</v>
      </c>
      <c r="AA15" s="103">
        <v>0.1</v>
      </c>
      <c r="AB15" s="103">
        <v>8.4</v>
      </c>
      <c r="AC15" s="105">
        <v>34</v>
      </c>
    </row>
    <row r="16" spans="1:29" ht="30" customHeight="1" x14ac:dyDescent="0.25">
      <c r="A16" s="24"/>
      <c r="B16" s="10" t="s">
        <v>28</v>
      </c>
      <c r="C16" s="11">
        <f>(100*F15)/(100-V16)</f>
        <v>72</v>
      </c>
      <c r="D16" s="12">
        <f>(100*G15)/(100-V16)</f>
        <v>72</v>
      </c>
      <c r="E16" s="12">
        <f>(100*H15)/(100-V16)</f>
        <v>96</v>
      </c>
      <c r="F16" s="88"/>
      <c r="G16" s="88"/>
      <c r="H16" s="88"/>
      <c r="I16" s="109"/>
      <c r="J16" s="109"/>
      <c r="K16" s="109"/>
      <c r="L16" s="109"/>
      <c r="M16" s="109"/>
      <c r="N16" s="109"/>
      <c r="O16" s="109"/>
      <c r="P16" s="109"/>
      <c r="Q16" s="109"/>
      <c r="R16" s="75"/>
      <c r="S16" s="75"/>
      <c r="T16" s="75"/>
      <c r="U16" s="75"/>
      <c r="V16" s="17">
        <v>25</v>
      </c>
      <c r="W16" s="20">
        <v>0</v>
      </c>
      <c r="X16" s="36"/>
      <c r="Z16" s="104"/>
      <c r="AA16" s="104"/>
      <c r="AB16" s="104"/>
      <c r="AC16" s="75"/>
    </row>
    <row r="17" spans="1:29" ht="37.5" customHeight="1" x14ac:dyDescent="0.25">
      <c r="A17" s="24"/>
      <c r="B17" s="10" t="s">
        <v>37</v>
      </c>
      <c r="C17" s="15">
        <f>(100*F17)/(100-W17)</f>
        <v>1.5</v>
      </c>
      <c r="D17" s="16">
        <f>(100*G17)/(100-W17)</f>
        <v>1.5</v>
      </c>
      <c r="E17" s="16">
        <f>(100*H17)/(100-W17)</f>
        <v>2</v>
      </c>
      <c r="F17" s="16">
        <v>1.5</v>
      </c>
      <c r="G17" s="16">
        <v>1.5</v>
      </c>
      <c r="H17" s="12">
        <f t="shared" ref="H17:H18" si="1">G17/0.75</f>
        <v>2</v>
      </c>
      <c r="I17" s="107">
        <f>Z17/100*F17</f>
        <v>0</v>
      </c>
      <c r="J17" s="107">
        <f>Z17/100*G17</f>
        <v>0</v>
      </c>
      <c r="K17" s="107">
        <f>Z17/100*H17</f>
        <v>0</v>
      </c>
      <c r="L17" s="107">
        <f>AA17/100*F17</f>
        <v>1.4985000000000002</v>
      </c>
      <c r="M17" s="107">
        <f>AA17/100*G17</f>
        <v>1.4985000000000002</v>
      </c>
      <c r="N17" s="107">
        <f>AA17/100*H17</f>
        <v>1.9980000000000002</v>
      </c>
      <c r="O17" s="107">
        <f>AB17/100*F17</f>
        <v>0</v>
      </c>
      <c r="P17" s="107">
        <f>AB17/100*G17</f>
        <v>0</v>
      </c>
      <c r="Q17" s="107">
        <f>AB17/100*H17</f>
        <v>0</v>
      </c>
      <c r="R17" s="99">
        <f>AC17/100*F17</f>
        <v>13.484999999999999</v>
      </c>
      <c r="S17" s="99">
        <f>AC17/100*G17</f>
        <v>13.484999999999999</v>
      </c>
      <c r="T17" s="99">
        <f>AC17/100*H17</f>
        <v>17.98</v>
      </c>
      <c r="U17" s="33" t="s">
        <v>39</v>
      </c>
      <c r="V17" s="20">
        <v>0</v>
      </c>
      <c r="W17" s="20">
        <v>0</v>
      </c>
      <c r="X17" s="37"/>
      <c r="Z17" s="98">
        <v>0</v>
      </c>
      <c r="AA17" s="98">
        <v>99.9</v>
      </c>
      <c r="AB17" s="98">
        <v>0</v>
      </c>
      <c r="AC17" s="99">
        <v>899</v>
      </c>
    </row>
    <row r="18" spans="1:29" ht="36" customHeight="1" x14ac:dyDescent="0.25">
      <c r="A18" s="24"/>
      <c r="B18" s="10" t="s">
        <v>29</v>
      </c>
      <c r="C18" s="11">
        <f t="shared" ref="C18:C26" si="2">(100*F18)/(100-V18)</f>
        <v>12</v>
      </c>
      <c r="D18" s="12">
        <f t="shared" ref="D18:D26" si="3">(100*G18)/(100-V18)</f>
        <v>12</v>
      </c>
      <c r="E18" s="12">
        <f t="shared" ref="E18:E26" si="4">(100*H18)/(100-V18)</f>
        <v>16</v>
      </c>
      <c r="F18" s="12">
        <v>12</v>
      </c>
      <c r="G18" s="12">
        <v>12</v>
      </c>
      <c r="H18" s="12">
        <f t="shared" si="1"/>
        <v>16</v>
      </c>
      <c r="I18" s="107">
        <f>Z18/100*F18</f>
        <v>0</v>
      </c>
      <c r="J18" s="107">
        <f>Z18/100*G18</f>
        <v>0</v>
      </c>
      <c r="K18" s="107">
        <f>Z18/100*H18</f>
        <v>0</v>
      </c>
      <c r="L18" s="107">
        <f>AA18/100*F18</f>
        <v>0</v>
      </c>
      <c r="M18" s="107">
        <f>AA18/100*G18</f>
        <v>0</v>
      </c>
      <c r="N18" s="107">
        <f>AA18/100*H18</f>
        <v>0</v>
      </c>
      <c r="O18" s="107">
        <f>AB18/100*F18</f>
        <v>0</v>
      </c>
      <c r="P18" s="107">
        <f>AB18/100*G18</f>
        <v>0</v>
      </c>
      <c r="Q18" s="107">
        <f>AB18/100*H18</f>
        <v>0</v>
      </c>
      <c r="R18" s="99">
        <f>AC18/100*F18</f>
        <v>0</v>
      </c>
      <c r="S18" s="99">
        <f>AC18/100*G18</f>
        <v>0</v>
      </c>
      <c r="T18" s="99">
        <f>AC18/100*H18</f>
        <v>0</v>
      </c>
      <c r="U18" s="33" t="s">
        <v>40</v>
      </c>
      <c r="V18" s="20">
        <v>0</v>
      </c>
      <c r="W18" s="20">
        <v>0</v>
      </c>
      <c r="X18" s="36"/>
      <c r="Z18" s="98">
        <v>0</v>
      </c>
      <c r="AA18" s="98">
        <v>0</v>
      </c>
      <c r="AB18" s="98">
        <v>0</v>
      </c>
      <c r="AC18" s="99">
        <v>0</v>
      </c>
    </row>
    <row r="19" spans="1:29" ht="71.25" customHeight="1" x14ac:dyDescent="0.25">
      <c r="A19" s="24" t="s">
        <v>38</v>
      </c>
      <c r="B19" s="10" t="s">
        <v>30</v>
      </c>
      <c r="C19" s="11">
        <f t="shared" si="2"/>
        <v>6</v>
      </c>
      <c r="D19" s="12">
        <f t="shared" si="3"/>
        <v>6</v>
      </c>
      <c r="E19" s="12">
        <f t="shared" si="4"/>
        <v>8</v>
      </c>
      <c r="F19" s="12">
        <v>6</v>
      </c>
      <c r="G19" s="12">
        <v>6</v>
      </c>
      <c r="H19" s="12">
        <f t="shared" ref="H19:H21" si="5">G19/0.75</f>
        <v>8</v>
      </c>
      <c r="I19" s="107">
        <f>Z19/100*F19</f>
        <v>0.6180000000000001</v>
      </c>
      <c r="J19" s="107">
        <f>Z19/100*G19</f>
        <v>0.6180000000000001</v>
      </c>
      <c r="K19" s="107">
        <f>Z19/100*H19</f>
        <v>0.82400000000000007</v>
      </c>
      <c r="L19" s="107">
        <f>AA19/100*F19</f>
        <v>0.06</v>
      </c>
      <c r="M19" s="107">
        <f>AA19/100*G19</f>
        <v>0.06</v>
      </c>
      <c r="N19" s="107">
        <f>AA19/100*H19</f>
        <v>0.08</v>
      </c>
      <c r="O19" s="107">
        <f>AB19/100*F19</f>
        <v>4.0739999999999998</v>
      </c>
      <c r="P19" s="107">
        <f>AB19/100*G19</f>
        <v>4.0739999999999998</v>
      </c>
      <c r="Q19" s="107">
        <f>AB19/100*H19</f>
        <v>5.4320000000000004</v>
      </c>
      <c r="R19" s="99">
        <f>AC19/100*F19</f>
        <v>19.68</v>
      </c>
      <c r="S19" s="99">
        <f>AC19/100*G19</f>
        <v>19.68</v>
      </c>
      <c r="T19" s="99">
        <f>AC19/100*H19</f>
        <v>26.24</v>
      </c>
      <c r="U19" s="33" t="s">
        <v>41</v>
      </c>
      <c r="V19" s="20">
        <v>0</v>
      </c>
      <c r="W19" s="20">
        <v>0</v>
      </c>
      <c r="X19" s="36"/>
      <c r="Z19" s="98">
        <v>10.3</v>
      </c>
      <c r="AA19" s="98">
        <v>1</v>
      </c>
      <c r="AB19" s="98">
        <v>67.900000000000006</v>
      </c>
      <c r="AC19" s="99">
        <v>328</v>
      </c>
    </row>
    <row r="20" spans="1:29" ht="41.25" customHeight="1" x14ac:dyDescent="0.25">
      <c r="A20" s="24" t="s">
        <v>42</v>
      </c>
      <c r="B20" s="10" t="s">
        <v>43</v>
      </c>
      <c r="C20" s="15">
        <f t="shared" si="2"/>
        <v>4</v>
      </c>
      <c r="D20" s="16">
        <f t="shared" si="3"/>
        <v>4</v>
      </c>
      <c r="E20" s="16">
        <f t="shared" si="4"/>
        <v>5.3333333333333321</v>
      </c>
      <c r="F20" s="12">
        <v>4</v>
      </c>
      <c r="G20" s="12">
        <v>4</v>
      </c>
      <c r="H20" s="12">
        <f t="shared" si="5"/>
        <v>5.333333333333333</v>
      </c>
      <c r="I20" s="107">
        <f>Z20/100*F20</f>
        <v>0.41200000000000003</v>
      </c>
      <c r="J20" s="107">
        <f>Z20/100*G20</f>
        <v>0.41200000000000003</v>
      </c>
      <c r="K20" s="107">
        <f>Z20/100*H20</f>
        <v>0.54933333333333334</v>
      </c>
      <c r="L20" s="107">
        <f>AA20/100*F20</f>
        <v>4.4000000000000004E-2</v>
      </c>
      <c r="M20" s="107">
        <f>AA20/100*G20</f>
        <v>4.4000000000000004E-2</v>
      </c>
      <c r="N20" s="107">
        <f>AA20/100*H20</f>
        <v>5.8666666666666673E-2</v>
      </c>
      <c r="O20" s="107">
        <f>AB20/100*F20</f>
        <v>2.76</v>
      </c>
      <c r="P20" s="107">
        <f>AB20/100*G20</f>
        <v>2.76</v>
      </c>
      <c r="Q20" s="107">
        <f>AB20/100*H20</f>
        <v>3.6799999999999997</v>
      </c>
      <c r="R20" s="99">
        <f>AC20/100*F20</f>
        <v>13.36</v>
      </c>
      <c r="S20" s="99">
        <f>AC20/100*G20</f>
        <v>13.36</v>
      </c>
      <c r="T20" s="99">
        <f>AC20/100*H20</f>
        <v>17.813333333333333</v>
      </c>
      <c r="U20" s="33" t="s">
        <v>44</v>
      </c>
      <c r="V20" s="20">
        <v>0</v>
      </c>
      <c r="W20" s="20">
        <v>0</v>
      </c>
      <c r="X20" s="38"/>
      <c r="Z20" s="98">
        <v>10.3</v>
      </c>
      <c r="AA20" s="98">
        <v>1.1000000000000001</v>
      </c>
      <c r="AB20" s="98">
        <v>69</v>
      </c>
      <c r="AC20" s="99">
        <v>334</v>
      </c>
    </row>
    <row r="21" spans="1:29" ht="60" customHeight="1" x14ac:dyDescent="0.25">
      <c r="A21" s="24"/>
      <c r="B21" s="10" t="s">
        <v>47</v>
      </c>
      <c r="C21" s="27">
        <f t="shared" ref="C21" si="6">(100*F21)/(100-V21)</f>
        <v>0.15</v>
      </c>
      <c r="D21" s="14">
        <f t="shared" ref="D21" si="7">(100*G21)/(100-V21)</f>
        <v>0.15</v>
      </c>
      <c r="E21" s="14">
        <f t="shared" ref="E21" si="8">(100*H21)/(100-V21)</f>
        <v>0.2</v>
      </c>
      <c r="F21" s="14">
        <v>0.15</v>
      </c>
      <c r="G21" s="14">
        <v>0.15</v>
      </c>
      <c r="H21" s="14">
        <f t="shared" si="5"/>
        <v>0.19999999999999998</v>
      </c>
      <c r="I21" s="107">
        <f>Z21/100*F21</f>
        <v>0</v>
      </c>
      <c r="J21" s="107">
        <f>Z21/100*G21</f>
        <v>0</v>
      </c>
      <c r="K21" s="107">
        <f>Z21/100*H21</f>
        <v>0</v>
      </c>
      <c r="L21" s="107">
        <f>AA21/100*F21</f>
        <v>0</v>
      </c>
      <c r="M21" s="107">
        <f>AA21/100*G21</f>
        <v>0</v>
      </c>
      <c r="N21" s="107">
        <f>AA21/100*H21</f>
        <v>0</v>
      </c>
      <c r="O21" s="107">
        <f>AB21/100*F21</f>
        <v>0</v>
      </c>
      <c r="P21" s="107">
        <f>AB21/100*G21</f>
        <v>0</v>
      </c>
      <c r="Q21" s="107">
        <f>AB21/100*H21</f>
        <v>0</v>
      </c>
      <c r="R21" s="99">
        <f>AC21/100*F21</f>
        <v>0</v>
      </c>
      <c r="S21" s="99">
        <f>AC21/100*G21</f>
        <v>0</v>
      </c>
      <c r="T21" s="99">
        <f>AC21/100*H21</f>
        <v>0</v>
      </c>
      <c r="U21" s="34" t="s">
        <v>48</v>
      </c>
      <c r="V21" s="20">
        <v>0</v>
      </c>
      <c r="W21" s="20">
        <v>0</v>
      </c>
      <c r="X21" s="38"/>
      <c r="Z21" s="98">
        <v>0</v>
      </c>
      <c r="AA21" s="98">
        <v>0</v>
      </c>
      <c r="AB21" s="98">
        <v>0</v>
      </c>
      <c r="AC21" s="99">
        <v>0</v>
      </c>
    </row>
    <row r="22" spans="1:29" ht="27" customHeight="1" x14ac:dyDescent="0.25">
      <c r="A22" s="24"/>
      <c r="B22" s="61" t="s">
        <v>45</v>
      </c>
      <c r="C22" s="62"/>
      <c r="D22" s="62"/>
      <c r="E22" s="63"/>
      <c r="F22" s="21">
        <f>SUM(F15:F21)*(100-X22)/100</f>
        <v>59.790500000000002</v>
      </c>
      <c r="G22" s="21">
        <f>SUM(G15:G21)*(100-X22)/100</f>
        <v>59.790500000000002</v>
      </c>
      <c r="H22" s="21">
        <f>SUM(H15:H21)*(100-X22)/100</f>
        <v>79.720666666666659</v>
      </c>
      <c r="I22" s="18"/>
      <c r="J22" s="18"/>
      <c r="K22" s="18"/>
      <c r="L22" s="18"/>
      <c r="M22" s="18"/>
      <c r="N22" s="18"/>
      <c r="O22" s="18"/>
      <c r="P22" s="18"/>
      <c r="Q22" s="18"/>
      <c r="R22" s="16"/>
      <c r="S22" s="16"/>
      <c r="T22" s="16"/>
      <c r="U22" s="33"/>
      <c r="V22" s="20">
        <v>0</v>
      </c>
      <c r="W22" s="20">
        <v>0</v>
      </c>
      <c r="X22" s="39">
        <v>23</v>
      </c>
      <c r="Z22" s="98"/>
      <c r="AA22" s="98"/>
      <c r="AB22" s="98"/>
      <c r="AC22" s="99"/>
    </row>
    <row r="23" spans="1:29" ht="44.25" customHeight="1" x14ac:dyDescent="0.25">
      <c r="A23" s="22"/>
      <c r="B23" s="19" t="s">
        <v>37</v>
      </c>
      <c r="C23" s="15">
        <f t="shared" si="2"/>
        <v>2</v>
      </c>
      <c r="D23" s="16">
        <f t="shared" si="3"/>
        <v>2</v>
      </c>
      <c r="E23" s="16">
        <f t="shared" si="4"/>
        <v>2.6666666666666661</v>
      </c>
      <c r="F23" s="12">
        <v>2</v>
      </c>
      <c r="G23" s="12">
        <v>2</v>
      </c>
      <c r="H23" s="12">
        <f t="shared" ref="H23" si="9">G23/0.75</f>
        <v>2.6666666666666665</v>
      </c>
      <c r="I23" s="107">
        <f>Z23/100*F23</f>
        <v>0</v>
      </c>
      <c r="J23" s="107">
        <f>Z23/100*G23</f>
        <v>0</v>
      </c>
      <c r="K23" s="107">
        <f>Z23/100*H23</f>
        <v>0</v>
      </c>
      <c r="L23" s="107">
        <f>AA23/100*F23</f>
        <v>1.9980000000000002</v>
      </c>
      <c r="M23" s="107">
        <f>AA23/100*G23</f>
        <v>1.9980000000000002</v>
      </c>
      <c r="N23" s="107">
        <f>AA23/100*H23</f>
        <v>2.6640000000000001</v>
      </c>
      <c r="O23" s="107">
        <f>AB23/100*F23</f>
        <v>0</v>
      </c>
      <c r="P23" s="107">
        <f>AB23/100*G23</f>
        <v>0</v>
      </c>
      <c r="Q23" s="107">
        <f>AB23/100*H23</f>
        <v>0</v>
      </c>
      <c r="R23" s="99">
        <f>AC23/100*F23</f>
        <v>17.98</v>
      </c>
      <c r="S23" s="99">
        <f>AC23/100*G23</f>
        <v>17.98</v>
      </c>
      <c r="T23" s="99">
        <f>AC23/100*H23</f>
        <v>23.973333333333333</v>
      </c>
      <c r="U23" s="34" t="s">
        <v>39</v>
      </c>
      <c r="V23" s="20">
        <v>0</v>
      </c>
      <c r="W23" s="20">
        <v>0</v>
      </c>
      <c r="X23" s="38"/>
      <c r="Z23" s="98">
        <v>0</v>
      </c>
      <c r="AA23" s="98">
        <v>99.9</v>
      </c>
      <c r="AB23" s="98">
        <v>0</v>
      </c>
      <c r="AC23" s="99">
        <v>899</v>
      </c>
    </row>
    <row r="24" spans="1:29" ht="24.75" customHeight="1" x14ac:dyDescent="0.25">
      <c r="A24" s="22"/>
      <c r="B24" s="64" t="s">
        <v>49</v>
      </c>
      <c r="C24" s="65"/>
      <c r="D24" s="65"/>
      <c r="E24" s="66"/>
      <c r="F24" s="12"/>
      <c r="G24" s="12"/>
      <c r="H24" s="16"/>
      <c r="I24" s="18"/>
      <c r="J24" s="18"/>
      <c r="K24" s="18"/>
      <c r="L24" s="18"/>
      <c r="M24" s="18"/>
      <c r="N24" s="18"/>
      <c r="O24" s="18"/>
      <c r="P24" s="18"/>
      <c r="Q24" s="18"/>
      <c r="R24" s="16"/>
      <c r="S24" s="16"/>
      <c r="T24" s="16"/>
      <c r="U24" s="34"/>
      <c r="V24" s="20"/>
      <c r="W24" s="20"/>
      <c r="X24" s="38"/>
      <c r="Z24" s="98"/>
      <c r="AA24" s="98"/>
      <c r="AB24" s="98"/>
      <c r="AC24" s="99"/>
    </row>
    <row r="25" spans="1:29" ht="36" customHeight="1" x14ac:dyDescent="0.25">
      <c r="A25" s="24" t="s">
        <v>42</v>
      </c>
      <c r="B25" s="10" t="s">
        <v>43</v>
      </c>
      <c r="C25" s="15">
        <f t="shared" si="2"/>
        <v>3</v>
      </c>
      <c r="D25" s="16">
        <f t="shared" si="3"/>
        <v>3</v>
      </c>
      <c r="E25" s="16">
        <f t="shared" si="4"/>
        <v>4</v>
      </c>
      <c r="F25" s="12">
        <v>3</v>
      </c>
      <c r="G25" s="12">
        <v>3</v>
      </c>
      <c r="H25" s="12">
        <f t="shared" ref="H25:H26" si="10">G25/0.75</f>
        <v>4</v>
      </c>
      <c r="I25" s="107">
        <f>Z25/100*F25</f>
        <v>0.30900000000000005</v>
      </c>
      <c r="J25" s="107">
        <f>Z25/100*G25</f>
        <v>0.30900000000000005</v>
      </c>
      <c r="K25" s="107">
        <f>Z25/100*H25</f>
        <v>0.41200000000000003</v>
      </c>
      <c r="L25" s="107">
        <f>AA25/100*F25</f>
        <v>3.3000000000000002E-2</v>
      </c>
      <c r="M25" s="107">
        <f>AA25/100*G25</f>
        <v>3.3000000000000002E-2</v>
      </c>
      <c r="N25" s="107">
        <f>AA25/100*H25</f>
        <v>4.4000000000000004E-2</v>
      </c>
      <c r="O25" s="107">
        <f>AB25/100*F25</f>
        <v>2.0699999999999998</v>
      </c>
      <c r="P25" s="107">
        <f>AB25/100*G25</f>
        <v>2.0699999999999998</v>
      </c>
      <c r="Q25" s="107">
        <f>AB25/100*H25</f>
        <v>2.76</v>
      </c>
      <c r="R25" s="99">
        <f>AC25/100*F25</f>
        <v>10.02</v>
      </c>
      <c r="S25" s="99">
        <f>AC25/100*G25</f>
        <v>10.02</v>
      </c>
      <c r="T25" s="99">
        <f>AC25/100*H25</f>
        <v>13.36</v>
      </c>
      <c r="U25" s="34" t="s">
        <v>44</v>
      </c>
      <c r="V25" s="20">
        <v>0</v>
      </c>
      <c r="W25" s="20">
        <v>0</v>
      </c>
      <c r="X25" s="38"/>
      <c r="Z25" s="98">
        <v>10.3</v>
      </c>
      <c r="AA25" s="98">
        <v>1.1000000000000001</v>
      </c>
      <c r="AB25" s="98">
        <v>69</v>
      </c>
      <c r="AC25" s="99">
        <v>334</v>
      </c>
    </row>
    <row r="26" spans="1:29" ht="39.75" customHeight="1" x14ac:dyDescent="0.25">
      <c r="A26" s="22"/>
      <c r="B26" s="19" t="s">
        <v>29</v>
      </c>
      <c r="C26" s="15">
        <f t="shared" si="2"/>
        <v>27</v>
      </c>
      <c r="D26" s="16">
        <f t="shared" si="3"/>
        <v>27</v>
      </c>
      <c r="E26" s="16">
        <f t="shared" si="4"/>
        <v>36</v>
      </c>
      <c r="F26" s="12">
        <v>27</v>
      </c>
      <c r="G26" s="12">
        <v>27</v>
      </c>
      <c r="H26" s="12">
        <f t="shared" si="10"/>
        <v>36</v>
      </c>
      <c r="I26" s="107">
        <f>Z26/100*F26</f>
        <v>0</v>
      </c>
      <c r="J26" s="107">
        <f>Z26/100*G26</f>
        <v>0</v>
      </c>
      <c r="K26" s="107">
        <f>Z26/100*H26</f>
        <v>0</v>
      </c>
      <c r="L26" s="107">
        <f>AA26/100*F26</f>
        <v>0</v>
      </c>
      <c r="M26" s="107">
        <f>AA26/100*G26</f>
        <v>0</v>
      </c>
      <c r="N26" s="107">
        <f>AA26/100*H26</f>
        <v>0</v>
      </c>
      <c r="O26" s="107">
        <f>AB26/100*F26</f>
        <v>0</v>
      </c>
      <c r="P26" s="107">
        <f>AB26/100*G26</f>
        <v>0</v>
      </c>
      <c r="Q26" s="107">
        <f>AB26/100*H26</f>
        <v>0</v>
      </c>
      <c r="R26" s="99">
        <f>AC26/100*F26</f>
        <v>0</v>
      </c>
      <c r="S26" s="99">
        <f>AC26/100*G26</f>
        <v>0</v>
      </c>
      <c r="T26" s="99">
        <f>AC26/100*H26</f>
        <v>0</v>
      </c>
      <c r="U26" s="34" t="s">
        <v>40</v>
      </c>
      <c r="V26" s="20">
        <v>0</v>
      </c>
      <c r="W26" s="20">
        <v>0</v>
      </c>
      <c r="X26" s="38"/>
      <c r="Z26" s="98">
        <v>0</v>
      </c>
      <c r="AA26" s="98">
        <v>0</v>
      </c>
      <c r="AB26" s="98">
        <v>0</v>
      </c>
      <c r="AC26" s="99">
        <v>0</v>
      </c>
    </row>
    <row r="27" spans="1:29" ht="29.25" customHeight="1" x14ac:dyDescent="0.25">
      <c r="A27" s="22"/>
      <c r="B27" s="64" t="s">
        <v>52</v>
      </c>
      <c r="C27" s="67"/>
      <c r="D27" s="67"/>
      <c r="E27" s="68"/>
      <c r="F27" s="48">
        <f>SUM(F25:F26)*(100-W27)/100</f>
        <v>27</v>
      </c>
      <c r="G27" s="48">
        <f>SUM(G25:G26)*(100-W27)/100</f>
        <v>27</v>
      </c>
      <c r="H27" s="48">
        <f>SUM(H25:H26)*(100-W27)/100</f>
        <v>36</v>
      </c>
      <c r="I27" s="18"/>
      <c r="J27" s="18"/>
      <c r="K27" s="18"/>
      <c r="L27" s="18"/>
      <c r="M27" s="18"/>
      <c r="N27" s="18"/>
      <c r="O27" s="18"/>
      <c r="P27" s="18"/>
      <c r="Q27" s="18"/>
      <c r="R27" s="16"/>
      <c r="S27" s="16"/>
      <c r="T27" s="16"/>
      <c r="U27" s="34"/>
      <c r="V27" s="20"/>
      <c r="W27" s="20">
        <v>10</v>
      </c>
      <c r="X27" s="20"/>
      <c r="Z27" s="98"/>
      <c r="AA27" s="98"/>
      <c r="AB27" s="98"/>
      <c r="AC27" s="99"/>
    </row>
    <row r="28" spans="1:29" ht="69" customHeight="1" x14ac:dyDescent="0.25">
      <c r="A28" s="24" t="s">
        <v>62</v>
      </c>
      <c r="B28" s="19" t="s">
        <v>50</v>
      </c>
      <c r="C28" s="15">
        <f>(100*F28)/(100-X28)</f>
        <v>9.0909090909090917</v>
      </c>
      <c r="D28" s="16">
        <f>(100*G28)/(100-X28)</f>
        <v>9.0909090909090917</v>
      </c>
      <c r="E28" s="16">
        <f>(100*H28)/(100-X28)</f>
        <v>12.121212121212121</v>
      </c>
      <c r="F28" s="12">
        <v>9</v>
      </c>
      <c r="G28" s="12">
        <v>9</v>
      </c>
      <c r="H28" s="12">
        <f t="shared" ref="H28" si="11">G28/0.75</f>
        <v>12</v>
      </c>
      <c r="I28" s="107">
        <f>Z28/100*F28</f>
        <v>0.252</v>
      </c>
      <c r="J28" s="107">
        <f>Z28/100*G28</f>
        <v>0.252</v>
      </c>
      <c r="K28" s="107">
        <f>Z28/100*H28</f>
        <v>0.33599999999999997</v>
      </c>
      <c r="L28" s="107">
        <f>AA28/100*F28</f>
        <v>1.89</v>
      </c>
      <c r="M28" s="107">
        <f>AA28/100*G28</f>
        <v>1.89</v>
      </c>
      <c r="N28" s="107">
        <f>AA28/100*H28</f>
        <v>2.52</v>
      </c>
      <c r="O28" s="107">
        <f>AB28/100*F28</f>
        <v>0.27</v>
      </c>
      <c r="P28" s="107">
        <f>AB28/100*G28</f>
        <v>0.27</v>
      </c>
      <c r="Q28" s="107">
        <f>AB28/100*H28</f>
        <v>0.36</v>
      </c>
      <c r="R28" s="99">
        <f>AC28/100*F28</f>
        <v>19.080000000000002</v>
      </c>
      <c r="S28" s="99">
        <f>AC28/100*G28</f>
        <v>19.080000000000002</v>
      </c>
      <c r="T28" s="99">
        <f>AC28/100*H28</f>
        <v>25.44</v>
      </c>
      <c r="U28" s="34" t="s">
        <v>51</v>
      </c>
      <c r="V28" s="20">
        <v>0</v>
      </c>
      <c r="W28" s="20">
        <v>0</v>
      </c>
      <c r="X28" s="20">
        <v>1</v>
      </c>
      <c r="Z28" s="98">
        <v>2.8</v>
      </c>
      <c r="AA28" s="98">
        <v>21</v>
      </c>
      <c r="AB28" s="98">
        <v>3</v>
      </c>
      <c r="AC28" s="99">
        <v>212</v>
      </c>
    </row>
    <row r="29" spans="1:29" x14ac:dyDescent="0.25">
      <c r="A29" s="23"/>
      <c r="B29" s="41" t="s">
        <v>32</v>
      </c>
      <c r="C29" s="69" t="s">
        <v>53</v>
      </c>
      <c r="D29" s="70"/>
      <c r="E29" s="71"/>
      <c r="F29" s="21">
        <f>SUM(F22:F23)*(100-W29)/100</f>
        <v>52.212972500000006</v>
      </c>
      <c r="G29" s="21">
        <f>SUM(G22:G23)*(100-W29)/100</f>
        <v>52.212972500000006</v>
      </c>
      <c r="H29" s="21">
        <f>SUM(H22:H23)*(100-W29)/100</f>
        <v>69.617296666666661</v>
      </c>
      <c r="I29" s="59">
        <f>SUM(I15:I28)</f>
        <v>2.2930000000000001</v>
      </c>
      <c r="J29" s="59">
        <f t="shared" ref="J29:S29" si="12">SUM(J15:J28)</f>
        <v>2.2930000000000001</v>
      </c>
      <c r="K29" s="59">
        <f t="shared" si="12"/>
        <v>3.0573333333333332</v>
      </c>
      <c r="L29" s="59">
        <f t="shared" si="12"/>
        <v>5.5775000000000006</v>
      </c>
      <c r="M29" s="59">
        <f t="shared" si="12"/>
        <v>5.5775000000000006</v>
      </c>
      <c r="N29" s="59">
        <f t="shared" si="12"/>
        <v>7.4366666666666674</v>
      </c>
      <c r="O29" s="59">
        <f t="shared" si="12"/>
        <v>13.709999999999999</v>
      </c>
      <c r="P29" s="59">
        <f t="shared" si="12"/>
        <v>13.709999999999999</v>
      </c>
      <c r="Q29" s="59">
        <f t="shared" si="12"/>
        <v>18.28</v>
      </c>
      <c r="R29" s="72">
        <f t="shared" si="12"/>
        <v>111.965</v>
      </c>
      <c r="S29" s="72">
        <f t="shared" si="12"/>
        <v>111.965</v>
      </c>
      <c r="T29" s="72">
        <f>SUM(T15:T28)</f>
        <v>149.28666666666666</v>
      </c>
      <c r="U29" s="72"/>
      <c r="V29" s="20"/>
      <c r="W29" s="32">
        <v>15.5</v>
      </c>
      <c r="X29" s="38"/>
      <c r="Z29" s="98"/>
      <c r="AA29" s="98"/>
      <c r="AB29" s="98"/>
      <c r="AC29" s="99"/>
    </row>
    <row r="30" spans="1:29" x14ac:dyDescent="0.25">
      <c r="A30" s="40"/>
      <c r="B30" s="42"/>
      <c r="C30" s="56" t="s">
        <v>54</v>
      </c>
      <c r="D30" s="57"/>
      <c r="E30" s="58"/>
      <c r="F30" s="50">
        <f>SUM(F27:F28)*(100-W30)/100</f>
        <v>35.64</v>
      </c>
      <c r="G30" s="50">
        <f t="shared" ref="G30" si="13">SUM(G27:G28)*(100-X30)/100</f>
        <v>36</v>
      </c>
      <c r="H30" s="50">
        <f>SUM(H27:H28)*(100-W30)/100</f>
        <v>47.52</v>
      </c>
      <c r="I30" s="60"/>
      <c r="J30" s="60"/>
      <c r="K30" s="60"/>
      <c r="L30" s="60"/>
      <c r="M30" s="60"/>
      <c r="N30" s="60"/>
      <c r="O30" s="60"/>
      <c r="P30" s="60"/>
      <c r="Q30" s="60"/>
      <c r="R30" s="73"/>
      <c r="S30" s="73"/>
      <c r="T30" s="73"/>
      <c r="U30" s="73"/>
      <c r="V30" s="3"/>
      <c r="W30" s="35">
        <v>1</v>
      </c>
      <c r="X30" s="3"/>
      <c r="Z30" s="98"/>
      <c r="AA30" s="98"/>
      <c r="AB30" s="98"/>
      <c r="AC30" s="99"/>
    </row>
    <row r="31" spans="1:29" x14ac:dyDescent="0.25">
      <c r="A31" s="7"/>
      <c r="B31" s="43"/>
      <c r="C31" s="44"/>
      <c r="D31" s="44"/>
      <c r="E31" s="44"/>
      <c r="F31" s="51"/>
      <c r="G31" s="51"/>
      <c r="H31" s="51"/>
      <c r="I31" s="52"/>
      <c r="J31" s="52"/>
      <c r="K31" s="52"/>
      <c r="L31" s="52"/>
      <c r="M31" s="52"/>
      <c r="N31" s="52"/>
      <c r="O31" s="52"/>
      <c r="P31" s="52"/>
      <c r="Q31" s="52"/>
      <c r="R31" s="53"/>
      <c r="S31" s="106"/>
      <c r="T31" s="106"/>
      <c r="U31" s="53"/>
      <c r="V31" s="54"/>
      <c r="W31" s="55"/>
      <c r="X31" s="54"/>
    </row>
    <row r="32" spans="1:29" x14ac:dyDescent="0.25">
      <c r="A32" s="7"/>
      <c r="B32" s="43"/>
      <c r="C32" s="44"/>
      <c r="D32" s="44"/>
      <c r="E32" s="44"/>
      <c r="F32" s="45"/>
      <c r="G32" s="45"/>
      <c r="H32" s="45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7"/>
    </row>
    <row r="33" spans="1:21" x14ac:dyDescent="0.25">
      <c r="A33" s="7"/>
      <c r="B33" s="96" t="s">
        <v>21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</row>
    <row r="34" spans="1:21" ht="126" customHeight="1" x14ac:dyDescent="0.25">
      <c r="A34" s="7"/>
      <c r="B34" s="97" t="s">
        <v>63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</row>
    <row r="35" spans="1:21" ht="18" customHeight="1" x14ac:dyDescent="0.25">
      <c r="A35" s="7"/>
      <c r="B35" s="26" t="s">
        <v>55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</row>
    <row r="36" spans="1:21" ht="16.5" customHeight="1" x14ac:dyDescent="0.25">
      <c r="A36" s="7"/>
      <c r="B36" s="49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</row>
    <row r="37" spans="1:21" x14ac:dyDescent="0.25">
      <c r="A37" s="1"/>
      <c r="B37" s="94" t="s">
        <v>22</v>
      </c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</row>
    <row r="38" spans="1:21" x14ac:dyDescent="0.25">
      <c r="A38" s="1"/>
      <c r="B38" s="5" t="s">
        <v>56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6.5" customHeight="1" x14ac:dyDescent="0.25">
      <c r="A39" s="1"/>
      <c r="B39" s="5" t="s">
        <v>57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5" t="s">
        <v>58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5" t="s">
        <v>59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x14ac:dyDescent="0.25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25">
      <c r="A43" s="1"/>
      <c r="B43" s="94" t="s">
        <v>23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</row>
    <row r="44" spans="1:21" x14ac:dyDescent="0.25">
      <c r="A44" s="1"/>
      <c r="B44" s="5" t="s">
        <v>26</v>
      </c>
      <c r="C44" s="5"/>
      <c r="D44" s="5" t="s">
        <v>60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ht="18" customHeight="1" x14ac:dyDescent="0.25">
      <c r="A45" s="1"/>
      <c r="B45" s="5"/>
      <c r="C45" s="5"/>
      <c r="D45" s="5" t="s">
        <v>61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1" ht="18" customHeight="1" x14ac:dyDescent="0.25">
      <c r="A46" s="1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  <c r="R46" s="6"/>
      <c r="S46" s="6"/>
      <c r="T46" s="6"/>
      <c r="U46" s="6"/>
    </row>
    <row r="47" spans="1:21" ht="18" customHeight="1" x14ac:dyDescent="0.25">
      <c r="A47" s="1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  <c r="R47" s="6"/>
      <c r="S47" s="6"/>
      <c r="T47" s="6"/>
      <c r="U47" s="6"/>
    </row>
    <row r="48" spans="1:21" x14ac:dyDescent="0.25">
      <c r="A48" s="1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R48" s="6"/>
      <c r="S48" s="6"/>
      <c r="T48" s="6"/>
      <c r="U48" s="6"/>
    </row>
    <row r="49" spans="1:21" x14ac:dyDescent="0.25">
      <c r="A49" s="1"/>
      <c r="B49" s="95" t="s">
        <v>24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</row>
    <row r="50" spans="1:21" x14ac:dyDescent="0.25">
      <c r="A50" s="1"/>
      <c r="B50" s="5" t="s">
        <v>33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6"/>
      <c r="N50" s="5"/>
      <c r="O50" s="5"/>
      <c r="P50" s="6"/>
      <c r="Q50" s="5"/>
      <c r="R50" s="5"/>
      <c r="S50" s="5"/>
      <c r="T50" s="5"/>
      <c r="U50" s="6"/>
    </row>
    <row r="51" spans="1:21" ht="1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21" ht="15" customHeight="1" x14ac:dyDescent="0.25">
      <c r="A52" s="1"/>
    </row>
    <row r="53" spans="1:21" x14ac:dyDescent="0.25">
      <c r="A53" s="1"/>
    </row>
    <row r="54" spans="1:21" ht="15" customHeight="1" x14ac:dyDescent="0.25">
      <c r="A54" s="1"/>
    </row>
    <row r="62" spans="1:21" ht="30" customHeight="1" x14ac:dyDescent="0.25"/>
  </sheetData>
  <mergeCells count="65">
    <mergeCell ref="Z15:Z16"/>
    <mergeCell ref="AA15:AA16"/>
    <mergeCell ref="AB15:AB16"/>
    <mergeCell ref="AC15:AC16"/>
    <mergeCell ref="W10:W13"/>
    <mergeCell ref="B43:U43"/>
    <mergeCell ref="B49:U49"/>
    <mergeCell ref="B10:B14"/>
    <mergeCell ref="B37:U37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B33:U33"/>
    <mergeCell ref="B34:U34"/>
    <mergeCell ref="F15:F16"/>
    <mergeCell ref="G15:G16"/>
    <mergeCell ref="H15:H16"/>
    <mergeCell ref="R15:R16"/>
    <mergeCell ref="S15:S16"/>
    <mergeCell ref="T15:T16"/>
    <mergeCell ref="Q1:U1"/>
    <mergeCell ref="Q2:U2"/>
    <mergeCell ref="Q3:U3"/>
    <mergeCell ref="Q4:U4"/>
    <mergeCell ref="O12:Q12"/>
    <mergeCell ref="I10:Q11"/>
    <mergeCell ref="R10:T12"/>
    <mergeCell ref="U10:U14"/>
    <mergeCell ref="C13:T13"/>
    <mergeCell ref="C12:E12"/>
    <mergeCell ref="F12:H12"/>
    <mergeCell ref="B1:H5"/>
    <mergeCell ref="A7:U7"/>
    <mergeCell ref="A8:U8"/>
    <mergeCell ref="A10:A14"/>
    <mergeCell ref="I12:K12"/>
    <mergeCell ref="L12:N12"/>
    <mergeCell ref="C10:H11"/>
    <mergeCell ref="B22:E22"/>
    <mergeCell ref="X10:X13"/>
    <mergeCell ref="B24:E24"/>
    <mergeCell ref="B27:E27"/>
    <mergeCell ref="C29:E29"/>
    <mergeCell ref="M29:M30"/>
    <mergeCell ref="N29:N30"/>
    <mergeCell ref="O29:O30"/>
    <mergeCell ref="P29:P30"/>
    <mergeCell ref="Q29:Q30"/>
    <mergeCell ref="R29:R30"/>
    <mergeCell ref="S29:S30"/>
    <mergeCell ref="T29:T30"/>
    <mergeCell ref="U29:U30"/>
    <mergeCell ref="U15:U16"/>
    <mergeCell ref="V10:V13"/>
    <mergeCell ref="C30:E30"/>
    <mergeCell ref="I29:I30"/>
    <mergeCell ref="J29:J30"/>
    <mergeCell ref="K29:K30"/>
    <mergeCell ref="L29:L30"/>
  </mergeCells>
  <pageMargins left="0.25" right="0.25" top="0.75" bottom="0.75" header="0.3" footer="0.3"/>
  <pageSetup paperSize="9" orientation="landscape" r:id="rId1"/>
  <ignoredErrors>
    <ignoredError sqref="C17:E17 H22" formula="1"/>
    <ignoredError sqref="F27 G27" formulaRange="1"/>
    <ignoredError sqref="H27" formula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2022-10-25T18:53:47Z</dcterms:modified>
</cp:coreProperties>
</file>